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XPEDIENTES RECONSTRUCCION\AGOSTO\BS. NORTE Y BS. SUR para revision\"/>
    </mc:Choice>
  </mc:AlternateContent>
  <bookViews>
    <workbookView xWindow="0" yWindow="0" windowWidth="13005" windowHeight="9060"/>
  </bookViews>
  <sheets>
    <sheet name="RESUMEN" sheetId="3" r:id="rId1"/>
    <sheet name="PLANILLA DE METRADOS" sheetId="4" r:id="rId2"/>
  </sheets>
  <externalReferences>
    <externalReference r:id="rId3"/>
    <externalReference r:id="rId4"/>
  </externalReferences>
  <definedNames>
    <definedName name="_xlnm.Print_Area" localSheetId="1">'PLANILLA DE METRADOS'!$B$2:$J$80</definedName>
    <definedName name="_xlnm.Print_Area" localSheetId="0">RESUMEN!$A$2:$D$28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RESUMEN!$D$2</definedName>
    <definedName name="G_Especialidad">RESUMEN!$D$4</definedName>
    <definedName name="G_Fecha" localSheetId="1">[2]RESUMEN!$C$6</definedName>
    <definedName name="G_Fecha">RESUMEN!$C$7</definedName>
    <definedName name="G_Hecho" localSheetId="1">[2]RESUMEN!#REF!</definedName>
    <definedName name="G_Hecho">RESUMEN!#REF!</definedName>
    <definedName name="G_Proyecto" localSheetId="1">[2]RESUMEN!$A$5</definedName>
    <definedName name="G_Proyecto">RESUMEN!$A$6</definedName>
    <definedName name="G_Revisado" localSheetId="1">[2]RESUMEN!#REF!</definedName>
    <definedName name="G_Revisado">RESUMEN!#REF!</definedName>
    <definedName name="G_Revision">RESUMEN!$D$3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1">'PLANILLA DE METRADOS'!$2:$9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'PLANILLA DE METRADOS'!#REF!</definedName>
    <definedName name="TP_Demolicion_Veredas">'PLANILLA DE METRADOS'!#REF!</definedName>
    <definedName name="TP_Limpieza_Manual">'PLANILLA DE METRADOS'!#REF!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'PLANILLA DE METRADOS'!#REF!</definedName>
    <definedName name="TP_Replanteo_Diseño">'PLANILLA DE METRADOS'!#REF!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4" l="1"/>
  <c r="B11" i="4"/>
  <c r="B12" i="4"/>
  <c r="B19" i="4"/>
  <c r="B20" i="4"/>
  <c r="H60" i="4" l="1"/>
  <c r="H65" i="4" s="1"/>
  <c r="H70" i="4" s="1"/>
  <c r="H80" i="4" s="1"/>
  <c r="H59" i="4"/>
  <c r="H64" i="4" s="1"/>
  <c r="H69" i="4" s="1"/>
  <c r="H79" i="4" s="1"/>
  <c r="H58" i="4"/>
  <c r="H63" i="4" s="1"/>
  <c r="H68" i="4" s="1"/>
  <c r="H78" i="4" s="1"/>
  <c r="H57" i="4"/>
  <c r="H62" i="4" s="1"/>
  <c r="H67" i="4" s="1"/>
  <c r="H76" i="4" s="1"/>
  <c r="H41" i="4"/>
  <c r="H44" i="4" s="1"/>
  <c r="H47" i="4" s="1"/>
  <c r="H51" i="4" s="1"/>
  <c r="H54" i="4" s="1"/>
  <c r="H75" i="4" s="1"/>
  <c r="H25" i="4"/>
  <c r="H24" i="4"/>
  <c r="H22" i="4"/>
  <c r="H42" i="4" s="1"/>
  <c r="H45" i="4" s="1"/>
  <c r="H48" i="4" s="1"/>
  <c r="H52" i="4" s="1"/>
  <c r="H77" i="4" l="1"/>
  <c r="H55" i="4"/>
  <c r="C10" i="4"/>
  <c r="I80" i="4" l="1"/>
  <c r="I79" i="4"/>
  <c r="I78" i="4"/>
  <c r="I77" i="4"/>
  <c r="I76" i="4"/>
  <c r="I75" i="4"/>
  <c r="I70" i="4"/>
  <c r="I69" i="4"/>
  <c r="I68" i="4"/>
  <c r="I67" i="4"/>
  <c r="I65" i="4"/>
  <c r="I64" i="4"/>
  <c r="I63" i="4"/>
  <c r="I62" i="4"/>
  <c r="I60" i="4"/>
  <c r="I59" i="4"/>
  <c r="I58" i="4"/>
  <c r="I57" i="4"/>
  <c r="I55" i="4"/>
  <c r="I54" i="4"/>
  <c r="I52" i="4"/>
  <c r="I51" i="4"/>
  <c r="I48" i="4"/>
  <c r="I47" i="4"/>
  <c r="I45" i="4"/>
  <c r="I44" i="4"/>
  <c r="I42" i="4"/>
  <c r="I41" i="4"/>
  <c r="H32" i="4"/>
  <c r="I35" i="4" s="1"/>
  <c r="C32" i="4"/>
  <c r="C27" i="4"/>
  <c r="I25" i="4"/>
  <c r="I24" i="4"/>
  <c r="I22" i="4"/>
  <c r="I21" i="4"/>
  <c r="I18" i="4"/>
  <c r="I17" i="4"/>
  <c r="I16" i="4"/>
  <c r="I15" i="4"/>
  <c r="I14" i="4"/>
  <c r="I13" i="4"/>
  <c r="J20" i="4" l="1"/>
  <c r="J74" i="4"/>
  <c r="J66" i="4"/>
  <c r="J61" i="4"/>
  <c r="J43" i="4"/>
  <c r="J56" i="4"/>
  <c r="J40" i="4"/>
  <c r="J46" i="4"/>
  <c r="J53" i="4"/>
  <c r="J50" i="4"/>
  <c r="J23" i="4"/>
  <c r="I33" i="4"/>
  <c r="I32" i="4" s="1"/>
  <c r="H27" i="4"/>
  <c r="J12" i="4"/>
  <c r="I37" i="4" s="1"/>
  <c r="I73" i="4"/>
  <c r="J72" i="4" s="1"/>
  <c r="D27" i="3" s="1"/>
  <c r="D26" i="4"/>
  <c r="D43" i="4"/>
  <c r="I28" i="4" l="1"/>
  <c r="I30" i="4"/>
  <c r="D28" i="3"/>
  <c r="D25" i="3"/>
  <c r="I27" i="4" l="1"/>
  <c r="L29" i="4" s="1"/>
  <c r="J26" i="4" l="1"/>
  <c r="D14" i="3" l="1"/>
  <c r="D18" i="3" l="1"/>
  <c r="D19" i="3" l="1"/>
  <c r="D17" i="3"/>
  <c r="B53" i="4" l="1"/>
  <c r="C53" i="4"/>
  <c r="D53" i="4"/>
  <c r="B56" i="4"/>
  <c r="C56" i="4"/>
  <c r="D56" i="4"/>
  <c r="B61" i="4"/>
  <c r="C61" i="4"/>
  <c r="D61" i="4"/>
  <c r="B66" i="4"/>
  <c r="C66" i="4"/>
  <c r="B71" i="4"/>
  <c r="C71" i="4"/>
  <c r="B72" i="4"/>
  <c r="C72" i="4"/>
  <c r="B74" i="4"/>
  <c r="C74" i="4"/>
  <c r="D74" i="4"/>
  <c r="C11" i="4"/>
  <c r="C12" i="4"/>
  <c r="D12" i="4"/>
  <c r="C19" i="4"/>
  <c r="C20" i="4"/>
  <c r="D20" i="4"/>
  <c r="B23" i="4"/>
  <c r="C23" i="4"/>
  <c r="D23" i="4"/>
  <c r="B26" i="4"/>
  <c r="C26" i="4"/>
  <c r="B39" i="4"/>
  <c r="C39" i="4"/>
  <c r="B40" i="4"/>
  <c r="C40" i="4"/>
  <c r="D40" i="4"/>
  <c r="B43" i="4"/>
  <c r="C43" i="4"/>
  <c r="B46" i="4"/>
  <c r="C46" i="4"/>
  <c r="D46" i="4"/>
  <c r="B49" i="4"/>
  <c r="C49" i="4"/>
  <c r="B50" i="4"/>
  <c r="C50" i="4"/>
  <c r="D50" i="4"/>
  <c r="D13" i="3" l="1"/>
  <c r="D23" i="3"/>
  <c r="D22" i="3"/>
  <c r="D24" i="3"/>
  <c r="D21" i="3"/>
  <c r="D11" i="3" l="1"/>
  <c r="B5" i="4"/>
  <c r="D15" i="3" l="1"/>
</calcChain>
</file>

<file path=xl/sharedStrings.xml><?xml version="1.0" encoding="utf-8"?>
<sst xmlns="http://schemas.openxmlformats.org/spreadsheetml/2006/main" count="161" uniqueCount="68">
  <si>
    <t>Item</t>
  </si>
  <si>
    <t>Descripcion</t>
  </si>
  <si>
    <t>Und.</t>
  </si>
  <si>
    <t>Cantidad</t>
  </si>
  <si>
    <t>Medidas</t>
  </si>
  <si>
    <t>Parcial</t>
  </si>
  <si>
    <t>Total</t>
  </si>
  <si>
    <t>Largo</t>
  </si>
  <si>
    <t>Ancho</t>
  </si>
  <si>
    <t>Altura</t>
  </si>
  <si>
    <t>Resumen</t>
  </si>
  <si>
    <t>NOMBRE DE LA PARTIDA</t>
  </si>
  <si>
    <t>Metrado</t>
  </si>
  <si>
    <t>TRABAJOS PRELIMINARES</t>
  </si>
  <si>
    <t>m2</t>
  </si>
  <si>
    <t>MOVIMIENTO DE TIERRAS</t>
  </si>
  <si>
    <t>m3</t>
  </si>
  <si>
    <t xml:space="preserve"> PROYECTO:</t>
  </si>
  <si>
    <t>MDVLH</t>
  </si>
  <si>
    <t>u</t>
  </si>
  <si>
    <t xml:space="preserve">   REPLANTEO DEL DISEÑO GEOMETRICO</t>
  </si>
  <si>
    <t xml:space="preserve">   ELIMINACION DE MATERIAL EXCEDENTES CON MAQUINARIA</t>
  </si>
  <si>
    <t>BASES Y SUB BASE</t>
  </si>
  <si>
    <t xml:space="preserve">   PERFILADO Y COMPACTACION EN ZONA DE CORTE</t>
  </si>
  <si>
    <t>PAVIMENTOS</t>
  </si>
  <si>
    <t xml:space="preserve">   IMPRIMACION CON EMULSION ASFALTICA CARPETA NUEVA</t>
  </si>
  <si>
    <t xml:space="preserve">   BARRIDO Y LIMPIEZA PARA RECAPEO</t>
  </si>
  <si>
    <t>VARIOS</t>
  </si>
  <si>
    <t xml:space="preserve">   NIVELACION DE BUZONES EN GENERAL</t>
  </si>
  <si>
    <t xml:space="preserve">   LIMPIEZA FINAL DE OBRA</t>
  </si>
  <si>
    <t>AREA</t>
  </si>
  <si>
    <t xml:space="preserve">   DEMOLICION DE CARPETA ASFALTICA, e = 2"</t>
  </si>
  <si>
    <t xml:space="preserve">   SUB BASE DE HORMIGON E=0.15 M</t>
  </si>
  <si>
    <t>H=</t>
  </si>
  <si>
    <t>ESPONJ</t>
  </si>
  <si>
    <t>DEMOLICIÓN CARPETA</t>
  </si>
  <si>
    <t>CORTE</t>
  </si>
  <si>
    <t>LIMPIEZA</t>
  </si>
  <si>
    <t>NIVELACION DE BUZONES EN GENERAL</t>
  </si>
  <si>
    <t>MIGUEL GRAU desde ORGEBOSO hasta JORGE CHAVEZ</t>
  </si>
  <si>
    <t>MIGUEL GRAU desde AV. LARCO hasta INDEPENDENCIA</t>
  </si>
  <si>
    <t>DESAMPARADOS desde LEGUIA hasta ATAHUALPA</t>
  </si>
  <si>
    <t>ATAHUALPA desde PEDRO HERRERA hasta 1ERA ATAHUALPA</t>
  </si>
  <si>
    <t>PEDRO HERRERA desde CALLE 1 hasta AV. LIBERTAD</t>
  </si>
  <si>
    <t>RUBEN PAOLI desde PEDRO RUIZ hasta AV. LARCO</t>
  </si>
  <si>
    <t>VOLUMEN DE CORTE MIGUEL GRAU desde ORGEBOSO hasta JORGE CHAVEZ</t>
  </si>
  <si>
    <t>VOLUMEN DE CORTE DESAMPARADOS desde LEGUIA hasta ATAHUALPA</t>
  </si>
  <si>
    <t>SECTOR BUENOS AIRES NORTE</t>
  </si>
  <si>
    <t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t>
  </si>
  <si>
    <t>01.01.01</t>
  </si>
  <si>
    <t>01.02.01</t>
  </si>
  <si>
    <t>01.02.02</t>
  </si>
  <si>
    <t>01.02.03</t>
  </si>
  <si>
    <t>01.03.01</t>
  </si>
  <si>
    <t>01.03.02</t>
  </si>
  <si>
    <t>01.03.03</t>
  </si>
  <si>
    <t>01.04.01</t>
  </si>
  <si>
    <t>01.04.02</t>
  </si>
  <si>
    <t>01.04.03</t>
  </si>
  <si>
    <t>01.04.04</t>
  </si>
  <si>
    <t>01.04.05</t>
  </si>
  <si>
    <t>01.05.01</t>
  </si>
  <si>
    <t>01.05.02</t>
  </si>
  <si>
    <t xml:space="preserve">   CORTE A NIVEL DE SUBRASANTE CON MAQUINARIA H=0.35CM</t>
  </si>
  <si>
    <t xml:space="preserve">   BASE GRANULAR E=0.20 M COMPACTADA</t>
  </si>
  <si>
    <t xml:space="preserve">   CARPETA ASFALTICA CON RC-250, E=2"</t>
  </si>
  <si>
    <t xml:space="preserve">   RIEGO DE LIGA CON RC-250 PARA RECAPEO</t>
  </si>
  <si>
    <t xml:space="preserve">   CARPETA ASFALTICA CON RC-250, E=2" EN RECAPEO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</si>
</sst>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sz val="10"/>
      <name val="MS Sans Serif"/>
      <family val="2"/>
    </font>
    <font>
      <b/>
      <sz val="11"/>
      <name val="Arial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108">
    <xf numFmtId="0" fontId="0" fillId="0" borderId="0" xfId="0"/>
    <xf numFmtId="0" fontId="5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right"/>
      <protection locked="0"/>
    </xf>
    <xf numFmtId="2" fontId="6" fillId="3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Alignment="1" applyProtection="1">
      <alignment horizontal="center"/>
      <protection locked="0"/>
    </xf>
    <xf numFmtId="0" fontId="1" fillId="5" borderId="21" xfId="0" applyFont="1" applyFill="1" applyBorder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4" fillId="6" borderId="7" xfId="0" applyFont="1" applyFill="1" applyBorder="1" applyAlignment="1" applyProtection="1">
      <alignment horizontal="left" vertical="center"/>
    </xf>
    <xf numFmtId="2" fontId="10" fillId="2" borderId="27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2" fontId="11" fillId="0" borderId="0" xfId="0" applyNumberFormat="1" applyFont="1" applyFill="1" applyAlignment="1">
      <alignment vertical="center"/>
    </xf>
    <xf numFmtId="2" fontId="2" fillId="6" borderId="7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2" fontId="9" fillId="0" borderId="0" xfId="0" applyNumberFormat="1" applyFont="1" applyProtection="1">
      <protection locked="0"/>
    </xf>
    <xf numFmtId="0" fontId="3" fillId="8" borderId="7" xfId="0" applyFont="1" applyFill="1" applyBorder="1" applyAlignment="1" applyProtection="1">
      <alignment horizontal="left" vertical="center"/>
    </xf>
    <xf numFmtId="164" fontId="3" fillId="8" borderId="24" xfId="0" quotePrefix="1" applyNumberFormat="1" applyFont="1" applyFill="1" applyBorder="1" applyAlignment="1">
      <alignment horizontal="left" vertical="center"/>
    </xf>
    <xf numFmtId="2" fontId="2" fillId="8" borderId="7" xfId="0" applyNumberFormat="1" applyFont="1" applyFill="1" applyBorder="1" applyAlignment="1" applyProtection="1">
      <alignment horizontal="center"/>
      <protection locked="0"/>
    </xf>
    <xf numFmtId="4" fontId="2" fillId="8" borderId="1" xfId="0" applyNumberFormat="1" applyFont="1" applyFill="1" applyBorder="1" applyAlignment="1" applyProtection="1">
      <alignment horizontal="center"/>
      <protection locked="0"/>
    </xf>
    <xf numFmtId="165" fontId="3" fillId="6" borderId="24" xfId="0" quotePrefix="1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5" fillId="0" borderId="1" xfId="1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left" vertical="center"/>
    </xf>
    <xf numFmtId="0" fontId="16" fillId="0" borderId="1" xfId="0" applyNumberFormat="1" applyFont="1" applyBorder="1" applyAlignment="1" applyProtection="1">
      <alignment horizontal="center"/>
      <protection locked="0"/>
    </xf>
    <xf numFmtId="0" fontId="15" fillId="0" borderId="11" xfId="0" applyNumberFormat="1" applyFont="1" applyFill="1" applyBorder="1" applyAlignment="1" applyProtection="1">
      <alignment horizontal="center"/>
      <protection locked="0"/>
    </xf>
    <xf numFmtId="0" fontId="16" fillId="0" borderId="1" xfId="1" applyNumberFormat="1" applyFont="1" applyFill="1" applyBorder="1" applyAlignment="1">
      <alignment horizontal="left" vertical="center"/>
    </xf>
    <xf numFmtId="2" fontId="15" fillId="0" borderId="12" xfId="0" applyNumberFormat="1" applyFont="1" applyFill="1" applyBorder="1" applyAlignment="1" applyProtection="1">
      <alignment horizontal="center"/>
      <protection locked="0"/>
    </xf>
    <xf numFmtId="0" fontId="17" fillId="0" borderId="1" xfId="1" applyNumberFormat="1" applyFont="1" applyFill="1" applyBorder="1" applyAlignment="1">
      <alignment horizontal="left" vertical="center" indent="3"/>
    </xf>
    <xf numFmtId="2" fontId="18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 applyProtection="1">
      <alignment horizontal="center"/>
      <protection locked="0"/>
    </xf>
    <xf numFmtId="0" fontId="15" fillId="0" borderId="12" xfId="0" applyNumberFormat="1" applyFont="1" applyFill="1" applyBorder="1" applyAlignment="1" applyProtection="1">
      <alignment horizontal="center"/>
      <protection locked="0"/>
    </xf>
    <xf numFmtId="0" fontId="16" fillId="0" borderId="5" xfId="0" applyNumberFormat="1" applyFont="1" applyBorder="1" applyAlignment="1" applyProtection="1">
      <alignment horizontal="center"/>
      <protection locked="0"/>
    </xf>
    <xf numFmtId="0" fontId="16" fillId="0" borderId="4" xfId="0" applyNumberFormat="1" applyFont="1" applyBorder="1" applyAlignment="1" applyProtection="1">
      <alignment horizontal="right"/>
      <protection locked="0"/>
    </xf>
    <xf numFmtId="0" fontId="16" fillId="0" borderId="3" xfId="0" applyNumberFormat="1" applyFont="1" applyBorder="1" applyAlignment="1" applyProtection="1">
      <alignment horizontal="left" vertical="center"/>
      <protection locked="0"/>
    </xf>
    <xf numFmtId="2" fontId="15" fillId="0" borderId="1" xfId="1" applyNumberFormat="1" applyFont="1" applyFill="1" applyBorder="1" applyAlignment="1">
      <alignment horizontal="center" vertical="center"/>
    </xf>
    <xf numFmtId="0" fontId="16" fillId="0" borderId="4" xfId="0" applyNumberFormat="1" applyFont="1" applyBorder="1" applyAlignment="1" applyProtection="1">
      <alignment horizontal="center"/>
      <protection locked="0"/>
    </xf>
    <xf numFmtId="0" fontId="16" fillId="0" borderId="3" xfId="0" applyNumberFormat="1" applyFont="1" applyBorder="1" applyAlignment="1" applyProtection="1">
      <alignment horizontal="center"/>
      <protection locked="0"/>
    </xf>
    <xf numFmtId="0" fontId="17" fillId="0" borderId="1" xfId="1" applyNumberFormat="1" applyFont="1" applyFill="1" applyBorder="1" applyAlignment="1">
      <alignment horizontal="left" vertical="center" indent="5"/>
    </xf>
    <xf numFmtId="2" fontId="15" fillId="0" borderId="12" xfId="0" applyNumberFormat="1" applyFont="1" applyBorder="1" applyAlignment="1" applyProtection="1">
      <alignment horizontal="center"/>
      <protection locked="0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2" fontId="21" fillId="0" borderId="12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16" xfId="0" applyFont="1" applyFill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0" fontId="16" fillId="0" borderId="4" xfId="0" applyNumberFormat="1" applyFont="1" applyBorder="1" applyAlignment="1" applyProtection="1">
      <alignment horizontal="center"/>
      <protection locked="0"/>
    </xf>
    <xf numFmtId="0" fontId="16" fillId="0" borderId="3" xfId="0" applyNumberFormat="1" applyFont="1" applyBorder="1" applyAlignment="1" applyProtection="1">
      <alignment horizontal="center"/>
      <protection locked="0"/>
    </xf>
    <xf numFmtId="0" fontId="17" fillId="0" borderId="27" xfId="1" applyNumberFormat="1" applyFont="1" applyFill="1" applyBorder="1" applyAlignment="1">
      <alignment horizontal="center" vertical="center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5" xfId="1" applyNumberFormat="1" applyFont="1" applyFill="1" applyBorder="1" applyAlignment="1">
      <alignment horizontal="center" vertical="center"/>
    </xf>
    <xf numFmtId="0" fontId="16" fillId="0" borderId="27" xfId="0" applyNumberFormat="1" applyFont="1" applyBorder="1" applyAlignment="1" applyProtection="1">
      <alignment horizontal="center" vertical="center" wrapText="1"/>
      <protection locked="0"/>
    </xf>
    <xf numFmtId="0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27" xfId="0" applyNumberFormat="1" applyFont="1" applyBorder="1" applyAlignment="1" applyProtection="1">
      <alignment horizontal="center" vertical="center"/>
      <protection locked="0"/>
    </xf>
    <xf numFmtId="0" fontId="16" fillId="0" borderId="5" xfId="0" applyNumberFormat="1" applyFont="1" applyBorder="1" applyAlignment="1" applyProtection="1">
      <alignment horizontal="center" vertical="center"/>
      <protection locked="0"/>
    </xf>
    <xf numFmtId="2" fontId="10" fillId="2" borderId="30" xfId="0" applyNumberFormat="1" applyFont="1" applyFill="1" applyBorder="1" applyAlignment="1" applyProtection="1">
      <alignment horizontal="center" vertical="center"/>
    </xf>
    <xf numFmtId="2" fontId="10" fillId="2" borderId="31" xfId="0" applyNumberFormat="1" applyFont="1" applyFill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9" fillId="7" borderId="18" xfId="0" applyFont="1" applyFill="1" applyBorder="1" applyAlignment="1" applyProtection="1">
      <alignment horizontal="center"/>
    </xf>
    <xf numFmtId="0" fontId="9" fillId="7" borderId="19" xfId="0" applyFont="1" applyFill="1" applyBorder="1" applyAlignment="1" applyProtection="1">
      <alignment horizontal="center"/>
    </xf>
    <xf numFmtId="0" fontId="9" fillId="7" borderId="13" xfId="0" applyFont="1" applyFill="1" applyBorder="1" applyAlignment="1" applyProtection="1">
      <alignment horizontal="center"/>
    </xf>
    <xf numFmtId="0" fontId="9" fillId="7" borderId="0" xfId="0" applyFont="1" applyFill="1" applyBorder="1" applyAlignment="1" applyProtection="1">
      <alignment horizontal="center"/>
    </xf>
    <xf numFmtId="0" fontId="16" fillId="0" borderId="1" xfId="0" applyNumberFormat="1" applyFont="1" applyBorder="1" applyAlignment="1" applyProtection="1">
      <alignment horizontal="center"/>
      <protection locked="0"/>
    </xf>
    <xf numFmtId="0" fontId="9" fillId="0" borderId="18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26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center"/>
    </xf>
    <xf numFmtId="0" fontId="10" fillId="2" borderId="27" xfId="0" applyFont="1" applyFill="1" applyBorder="1" applyAlignment="1" applyProtection="1">
      <alignment horizontal="left" vertical="center"/>
    </xf>
    <xf numFmtId="2" fontId="10" fillId="2" borderId="10" xfId="0" applyNumberFormat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2" fontId="10" fillId="2" borderId="9" xfId="0" applyNumberFormat="1" applyFont="1" applyFill="1" applyBorder="1" applyAlignment="1" applyProtection="1">
      <alignment horizontal="center" vertical="center"/>
    </xf>
    <xf numFmtId="2" fontId="10" fillId="2" borderId="27" xfId="0" applyNumberFormat="1" applyFont="1" applyFill="1" applyBorder="1" applyAlignment="1" applyProtection="1">
      <alignment horizontal="center" vertical="center"/>
    </xf>
    <xf numFmtId="2" fontId="10" fillId="2" borderId="9" xfId="0" applyNumberFormat="1" applyFont="1" applyFill="1" applyBorder="1" applyAlignment="1" applyProtection="1">
      <alignment horizontal="center"/>
    </xf>
    <xf numFmtId="2" fontId="10" fillId="2" borderId="28" xfId="0" applyNumberFormat="1" applyFont="1" applyFill="1" applyBorder="1" applyAlignment="1" applyProtection="1">
      <alignment horizontal="center" vertical="center"/>
    </xf>
    <xf numFmtId="2" fontId="10" fillId="2" borderId="29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1</xdr:row>
      <xdr:rowOff>67234</xdr:rowOff>
    </xdr:from>
    <xdr:to>
      <xdr:col>3</xdr:col>
      <xdr:colOff>762000</xdr:colOff>
      <xdr:row>3</xdr:row>
      <xdr:rowOff>257735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341416</xdr:colOff>
      <xdr:row>4</xdr:row>
      <xdr:rowOff>23319</xdr:rowOff>
    </xdr:from>
    <xdr:to>
      <xdr:col>3</xdr:col>
      <xdr:colOff>554182</xdr:colOff>
      <xdr:row>6</xdr:row>
      <xdr:rowOff>627522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825" y="1131683"/>
          <a:ext cx="888175" cy="1262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67235</xdr:rowOff>
    </xdr:from>
    <xdr:to>
      <xdr:col>7</xdr:col>
      <xdr:colOff>565220</xdr:colOff>
      <xdr:row>3</xdr:row>
      <xdr:rowOff>257736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825500" y="67235"/>
          <a:ext cx="7645470" cy="79375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SUSTENTO</a:t>
          </a:r>
          <a:r>
            <a:rPr lang="es-PE" sz="1600" b="1" baseline="0">
              <a:latin typeface="Bauhaus 93" pitchFamily="82" charset="0"/>
            </a:rPr>
            <a:t> DE METRADOS </a:t>
          </a:r>
          <a:endParaRPr lang="es-PE" sz="1600" b="1">
            <a:latin typeface="Bauhaus 93" pitchFamily="82" charset="0"/>
          </a:endParaRPr>
        </a:p>
      </xdr:txBody>
    </xdr:sp>
    <xdr:clientData/>
  </xdr:twoCellAnchor>
  <xdr:twoCellAnchor editAs="oneCell">
    <xdr:from>
      <xdr:col>8</xdr:col>
      <xdr:colOff>426357</xdr:colOff>
      <xdr:row>1</xdr:row>
      <xdr:rowOff>127001</xdr:rowOff>
    </xdr:from>
    <xdr:to>
      <xdr:col>9</xdr:col>
      <xdr:colOff>884464</xdr:colOff>
      <xdr:row>6</xdr:row>
      <xdr:rowOff>433613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4393" y="331108"/>
          <a:ext cx="1220107" cy="16945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Santa%20Edelmira%20-%20Metrados%20final%20-%20Exp%20Tec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RECORRIDO%20DEL%20PAPA%20-%20%20METRADO-26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P"/>
      <sheetName val="EXC"/>
    </sheetNames>
    <sheetDataSet>
      <sheetData sheetId="0">
        <row r="5">
          <cell r="A5" t="str">
            <v>"RECONSTRUCCION-RECORRIDO DEL PAPA"</v>
          </cell>
        </row>
        <row r="6">
          <cell r="C6" t="str">
            <v>Fecha: Septiembre 2017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topLeftCell="A7" zoomScale="80" zoomScaleNormal="70" zoomScaleSheetLayoutView="80" workbookViewId="0">
      <selection activeCell="D39" sqref="D39"/>
    </sheetView>
  </sheetViews>
  <sheetFormatPr baseColWidth="10" defaultColWidth="11.42578125" defaultRowHeight="12.75" outlineLevelRow="1" x14ac:dyDescent="0.2"/>
  <cols>
    <col min="1" max="1" width="9.5703125" style="1" customWidth="1"/>
    <col min="2" max="2" width="103.42578125" style="1" customWidth="1"/>
    <col min="3" max="3" width="10.140625" style="5" customWidth="1"/>
    <col min="4" max="4" width="13.28515625" style="5" customWidth="1"/>
    <col min="5" max="13" width="7.85546875" style="1" customWidth="1"/>
    <col min="14" max="16384" width="11.42578125" style="1"/>
  </cols>
  <sheetData>
    <row r="1" spans="1:8" ht="13.5" thickBot="1" x14ac:dyDescent="0.25"/>
    <row r="2" spans="1:8" ht="24" customHeight="1" x14ac:dyDescent="0.2">
      <c r="A2" s="55"/>
      <c r="B2" s="56"/>
      <c r="C2" s="56"/>
      <c r="D2" s="57"/>
    </row>
    <row r="3" spans="1:8" ht="24" customHeight="1" x14ac:dyDescent="0.2">
      <c r="A3" s="58"/>
      <c r="B3" s="59"/>
      <c r="C3" s="59"/>
      <c r="D3" s="60"/>
    </row>
    <row r="4" spans="1:8" ht="24" customHeight="1" thickBot="1" x14ac:dyDescent="0.25">
      <c r="A4" s="58"/>
      <c r="B4" s="59"/>
      <c r="C4" s="59"/>
      <c r="D4" s="60"/>
      <c r="F4" s="2"/>
      <c r="G4" s="3"/>
      <c r="H4" s="4"/>
    </row>
    <row r="5" spans="1:8" ht="27" customHeight="1" thickBot="1" x14ac:dyDescent="0.3">
      <c r="A5" s="61" t="s">
        <v>17</v>
      </c>
      <c r="B5" s="62"/>
      <c r="C5" s="63" t="s">
        <v>10</v>
      </c>
      <c r="D5" s="64"/>
      <c r="F5" s="2"/>
      <c r="G5"/>
      <c r="H5" s="4"/>
    </row>
    <row r="6" spans="1:8" ht="24" customHeight="1" x14ac:dyDescent="0.2">
      <c r="A6" s="51" t="s">
        <v>48</v>
      </c>
      <c r="B6" s="52"/>
      <c r="C6" s="65"/>
      <c r="D6" s="66"/>
    </row>
    <row r="7" spans="1:8" ht="51.75" customHeight="1" thickBot="1" x14ac:dyDescent="0.25">
      <c r="A7" s="53"/>
      <c r="B7" s="54"/>
      <c r="C7" s="67"/>
      <c r="D7" s="68"/>
    </row>
    <row r="8" spans="1:8" ht="24" customHeight="1" x14ac:dyDescent="0.2">
      <c r="A8" s="10" t="s">
        <v>0</v>
      </c>
      <c r="B8" s="11" t="s">
        <v>11</v>
      </c>
      <c r="C8" s="12" t="s">
        <v>2</v>
      </c>
      <c r="D8" s="13" t="s">
        <v>12</v>
      </c>
    </row>
    <row r="9" spans="1:8" ht="24" customHeight="1" x14ac:dyDescent="0.2">
      <c r="A9" s="23">
        <v>1</v>
      </c>
      <c r="B9" s="27" t="s">
        <v>47</v>
      </c>
      <c r="C9" s="12"/>
      <c r="D9" s="13"/>
    </row>
    <row r="10" spans="1:8" ht="18.75" customHeight="1" x14ac:dyDescent="0.3">
      <c r="A10" s="26">
        <v>1.01</v>
      </c>
      <c r="B10" s="14" t="s">
        <v>13</v>
      </c>
      <c r="C10" s="19"/>
      <c r="D10" s="20"/>
    </row>
    <row r="11" spans="1:8" ht="18.75" customHeight="1" outlineLevel="1" x14ac:dyDescent="0.3">
      <c r="A11" s="23" t="s">
        <v>49</v>
      </c>
      <c r="B11" s="22" t="s">
        <v>20</v>
      </c>
      <c r="C11" s="24" t="s">
        <v>14</v>
      </c>
      <c r="D11" s="25">
        <f>+'PLANILLA DE METRADOS'!J12</f>
        <v>13850.810000000001</v>
      </c>
    </row>
    <row r="12" spans="1:8" ht="18.75" customHeight="1" outlineLevel="1" x14ac:dyDescent="0.3">
      <c r="A12" s="26">
        <v>1.02</v>
      </c>
      <c r="B12" s="14" t="s">
        <v>15</v>
      </c>
      <c r="C12" s="19"/>
      <c r="D12" s="20"/>
    </row>
    <row r="13" spans="1:8" ht="18.75" customHeight="1" outlineLevel="1" x14ac:dyDescent="0.3">
      <c r="A13" s="23" t="s">
        <v>50</v>
      </c>
      <c r="B13" s="22" t="s">
        <v>31</v>
      </c>
      <c r="C13" s="24" t="s">
        <v>14</v>
      </c>
      <c r="D13" s="25">
        <f>+'PLANILLA DE METRADOS'!J20</f>
        <v>6051.8099999999995</v>
      </c>
    </row>
    <row r="14" spans="1:8" ht="18.75" customHeight="1" outlineLevel="1" x14ac:dyDescent="0.3">
      <c r="A14" s="23" t="s">
        <v>51</v>
      </c>
      <c r="B14" s="22" t="s">
        <v>63</v>
      </c>
      <c r="C14" s="24" t="s">
        <v>16</v>
      </c>
      <c r="D14" s="25">
        <f>+'PLANILLA DE METRADOS'!J23</f>
        <v>2118.1334999999999</v>
      </c>
    </row>
    <row r="15" spans="1:8" ht="18.75" customHeight="1" outlineLevel="1" x14ac:dyDescent="0.3">
      <c r="A15" s="23" t="s">
        <v>52</v>
      </c>
      <c r="B15" s="22" t="s">
        <v>21</v>
      </c>
      <c r="C15" s="24" t="s">
        <v>16</v>
      </c>
      <c r="D15" s="25">
        <f>+'PLANILLA DE METRADOS'!J26</f>
        <v>3078.57</v>
      </c>
    </row>
    <row r="16" spans="1:8" ht="18.75" customHeight="1" x14ac:dyDescent="0.3">
      <c r="A16" s="26">
        <v>1.03</v>
      </c>
      <c r="B16" s="14" t="s">
        <v>22</v>
      </c>
      <c r="C16" s="19"/>
      <c r="D16" s="20"/>
    </row>
    <row r="17" spans="1:4" ht="18.75" customHeight="1" outlineLevel="1" x14ac:dyDescent="0.3">
      <c r="A17" s="23" t="s">
        <v>53</v>
      </c>
      <c r="B17" s="22" t="s">
        <v>23</v>
      </c>
      <c r="C17" s="24" t="s">
        <v>14</v>
      </c>
      <c r="D17" s="25">
        <f>+'PLANILLA DE METRADOS'!J40</f>
        <v>6051.8099999999995</v>
      </c>
    </row>
    <row r="18" spans="1:4" ht="18.75" customHeight="1" outlineLevel="1" x14ac:dyDescent="0.3">
      <c r="A18" s="23" t="s">
        <v>54</v>
      </c>
      <c r="B18" s="22" t="s">
        <v>32</v>
      </c>
      <c r="C18" s="24" t="s">
        <v>14</v>
      </c>
      <c r="D18" s="25">
        <f>+'PLANILLA DE METRADOS'!J43</f>
        <v>6051.8099999999995</v>
      </c>
    </row>
    <row r="19" spans="1:4" ht="18.75" customHeight="1" outlineLevel="1" x14ac:dyDescent="0.3">
      <c r="A19" s="23" t="s">
        <v>55</v>
      </c>
      <c r="B19" s="22" t="s">
        <v>64</v>
      </c>
      <c r="C19" s="24" t="s">
        <v>14</v>
      </c>
      <c r="D19" s="25">
        <f>+'PLANILLA DE METRADOS'!J46</f>
        <v>6051.8099999999995</v>
      </c>
    </row>
    <row r="20" spans="1:4" ht="18.75" customHeight="1" x14ac:dyDescent="0.3">
      <c r="A20" s="26">
        <v>1.04</v>
      </c>
      <c r="B20" s="14" t="s">
        <v>24</v>
      </c>
      <c r="C20" s="19"/>
      <c r="D20" s="20"/>
    </row>
    <row r="21" spans="1:4" ht="18.75" customHeight="1" x14ac:dyDescent="0.3">
      <c r="A21" s="23" t="s">
        <v>56</v>
      </c>
      <c r="B21" s="22" t="s">
        <v>25</v>
      </c>
      <c r="C21" s="24" t="s">
        <v>14</v>
      </c>
      <c r="D21" s="25">
        <f>+'PLANILLA DE METRADOS'!J50</f>
        <v>6051.8099999999995</v>
      </c>
    </row>
    <row r="22" spans="1:4" ht="18.75" customHeight="1" x14ac:dyDescent="0.3">
      <c r="A22" s="23" t="s">
        <v>57</v>
      </c>
      <c r="B22" s="22" t="s">
        <v>65</v>
      </c>
      <c r="C22" s="24" t="s">
        <v>14</v>
      </c>
      <c r="D22" s="25">
        <f>+'PLANILLA DE METRADOS'!J53</f>
        <v>6051.8099999999995</v>
      </c>
    </row>
    <row r="23" spans="1:4" ht="16.5" x14ac:dyDescent="0.3">
      <c r="A23" s="23" t="s">
        <v>58</v>
      </c>
      <c r="B23" s="22" t="s">
        <v>26</v>
      </c>
      <c r="C23" s="24" t="s">
        <v>14</v>
      </c>
      <c r="D23" s="25">
        <f>+'PLANILLA DE METRADOS'!J56</f>
        <v>7799</v>
      </c>
    </row>
    <row r="24" spans="1:4" ht="16.5" x14ac:dyDescent="0.3">
      <c r="A24" s="23" t="s">
        <v>59</v>
      </c>
      <c r="B24" s="22" t="s">
        <v>66</v>
      </c>
      <c r="C24" s="24" t="s">
        <v>14</v>
      </c>
      <c r="D24" s="25">
        <f>+'PLANILLA DE METRADOS'!J61</f>
        <v>7799</v>
      </c>
    </row>
    <row r="25" spans="1:4" ht="16.5" x14ac:dyDescent="0.3">
      <c r="A25" s="23" t="s">
        <v>60</v>
      </c>
      <c r="B25" s="22" t="s">
        <v>67</v>
      </c>
      <c r="C25" s="24" t="s">
        <v>14</v>
      </c>
      <c r="D25" s="25">
        <f>+'PLANILLA DE METRADOS'!J66</f>
        <v>7799</v>
      </c>
    </row>
    <row r="26" spans="1:4" ht="16.5" x14ac:dyDescent="0.3">
      <c r="A26" s="26">
        <v>1.05</v>
      </c>
      <c r="B26" s="14" t="s">
        <v>27</v>
      </c>
      <c r="C26" s="19"/>
      <c r="D26" s="20"/>
    </row>
    <row r="27" spans="1:4" ht="16.5" x14ac:dyDescent="0.3">
      <c r="A27" s="23" t="s">
        <v>61</v>
      </c>
      <c r="B27" s="22" t="s">
        <v>28</v>
      </c>
      <c r="C27" s="24" t="s">
        <v>19</v>
      </c>
      <c r="D27" s="25">
        <f>+'PLANILLA DE METRADOS'!J72</f>
        <v>22</v>
      </c>
    </row>
    <row r="28" spans="1:4" ht="16.5" x14ac:dyDescent="0.3">
      <c r="A28" s="23" t="s">
        <v>62</v>
      </c>
      <c r="B28" s="22" t="s">
        <v>29</v>
      </c>
      <c r="C28" s="24" t="s">
        <v>14</v>
      </c>
      <c r="D28" s="25">
        <f>+'PLANILLA DE METRADOS'!J74</f>
        <v>13850.810000000001</v>
      </c>
    </row>
  </sheetData>
  <sheetProtection formatCells="0" insertRows="0" deleteRows="0" selectLockedCells="1"/>
  <mergeCells count="4">
    <mergeCell ref="A6:B7"/>
    <mergeCell ref="A2:D4"/>
    <mergeCell ref="A5:B5"/>
    <mergeCell ref="C5:D7"/>
  </mergeCells>
  <conditionalFormatting sqref="C12 C16 C20 C10 C26:C28">
    <cfRule type="containsErrors" dxfId="4" priority="11">
      <formula>ISERROR(C10)</formula>
    </cfRule>
  </conditionalFormatting>
  <conditionalFormatting sqref="C11">
    <cfRule type="containsErrors" dxfId="3" priority="6">
      <formula>ISERROR(C11)</formula>
    </cfRule>
  </conditionalFormatting>
  <conditionalFormatting sqref="C13:C15">
    <cfRule type="containsErrors" dxfId="2" priority="5">
      <formula>ISERROR(C13)</formula>
    </cfRule>
  </conditionalFormatting>
  <conditionalFormatting sqref="C17:C19">
    <cfRule type="containsErrors" dxfId="1" priority="4">
      <formula>ISERROR(C17)</formula>
    </cfRule>
  </conditionalFormatting>
  <conditionalFormatting sqref="C21:C25">
    <cfRule type="containsErrors" dxfId="0" priority="3">
      <formula>ISERROR(C21)</formula>
    </cfRule>
  </conditionalFormatting>
  <printOptions horizontalCentered="1"/>
  <pageMargins left="0.39370078740157483" right="0.39370078740157483" top="0.59055118110236227" bottom="0.59055118110236227" header="0" footer="0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A80"/>
  <sheetViews>
    <sheetView view="pageBreakPreview" topLeftCell="D49" zoomScale="70" zoomScaleNormal="70" zoomScaleSheetLayoutView="70" workbookViewId="0">
      <selection activeCell="B10" sqref="B10"/>
    </sheetView>
  </sheetViews>
  <sheetFormatPr baseColWidth="10" defaultColWidth="11.42578125" defaultRowHeight="15.75" x14ac:dyDescent="0.25"/>
  <cols>
    <col min="1" max="1" width="11.42578125" style="6"/>
    <col min="2" max="2" width="13.42578125" style="6" bestFit="1" customWidth="1"/>
    <col min="3" max="3" width="97" style="16" bestFit="1" customWidth="1"/>
    <col min="4" max="4" width="6.7109375" style="9" customWidth="1"/>
    <col min="5" max="5" width="14" style="9" customWidth="1"/>
    <col min="6" max="6" width="9.28515625" style="9" customWidth="1"/>
    <col min="7" max="7" width="11" style="9" customWidth="1"/>
    <col min="8" max="8" width="9.28515625" style="9" customWidth="1"/>
    <col min="9" max="9" width="11.42578125" style="9" customWidth="1"/>
    <col min="10" max="10" width="20.85546875" style="17" customWidth="1"/>
    <col min="11" max="16384" width="11.42578125" style="6"/>
  </cols>
  <sheetData>
    <row r="1" spans="2:10" ht="16.5" thickBot="1" x14ac:dyDescent="0.3"/>
    <row r="2" spans="2:10" ht="24" customHeight="1" x14ac:dyDescent="0.25">
      <c r="B2" s="86"/>
      <c r="C2" s="87"/>
      <c r="D2" s="87"/>
      <c r="E2" s="87"/>
      <c r="F2" s="87"/>
      <c r="G2" s="87"/>
      <c r="H2" s="87"/>
      <c r="I2" s="80" t="s">
        <v>18</v>
      </c>
      <c r="J2" s="81"/>
    </row>
    <row r="3" spans="2:10" ht="24" customHeight="1" x14ac:dyDescent="0.25">
      <c r="B3" s="88"/>
      <c r="C3" s="89"/>
      <c r="D3" s="89"/>
      <c r="E3" s="89"/>
      <c r="F3" s="89"/>
      <c r="G3" s="89"/>
      <c r="H3" s="89"/>
      <c r="I3" s="82"/>
      <c r="J3" s="83"/>
    </row>
    <row r="4" spans="2:10" ht="24" customHeight="1" thickBot="1" x14ac:dyDescent="0.3">
      <c r="B4" s="88"/>
      <c r="C4" s="89"/>
      <c r="D4" s="89"/>
      <c r="E4" s="89"/>
      <c r="F4" s="89"/>
      <c r="G4" s="89"/>
      <c r="H4" s="89"/>
      <c r="I4" s="82"/>
      <c r="J4" s="83"/>
    </row>
    <row r="5" spans="2:10" ht="24" customHeight="1" x14ac:dyDescent="0.25">
      <c r="B5" s="91" t="str">
        <f>+RESUMEN!A6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C5" s="92"/>
      <c r="D5" s="92"/>
      <c r="E5" s="92"/>
      <c r="F5" s="92"/>
      <c r="G5" s="92"/>
      <c r="H5" s="92"/>
      <c r="I5" s="82"/>
      <c r="J5" s="83"/>
    </row>
    <row r="6" spans="2:10" ht="15" customHeight="1" x14ac:dyDescent="0.25">
      <c r="B6" s="93"/>
      <c r="C6" s="94"/>
      <c r="D6" s="94"/>
      <c r="E6" s="94"/>
      <c r="F6" s="94"/>
      <c r="G6" s="94"/>
      <c r="H6" s="94"/>
      <c r="I6" s="82"/>
      <c r="J6" s="83"/>
    </row>
    <row r="7" spans="2:10" ht="39.75" customHeight="1" thickBot="1" x14ac:dyDescent="0.3">
      <c r="B7" s="95"/>
      <c r="C7" s="96"/>
      <c r="D7" s="96"/>
      <c r="E7" s="96"/>
      <c r="F7" s="96"/>
      <c r="G7" s="96"/>
      <c r="H7" s="96"/>
      <c r="I7" s="84"/>
      <c r="J7" s="85"/>
    </row>
    <row r="8" spans="2:10" ht="15" customHeight="1" x14ac:dyDescent="0.25">
      <c r="B8" s="97" t="s">
        <v>0</v>
      </c>
      <c r="C8" s="99" t="s">
        <v>1</v>
      </c>
      <c r="D8" s="101" t="s">
        <v>2</v>
      </c>
      <c r="E8" s="103" t="s">
        <v>3</v>
      </c>
      <c r="F8" s="105" t="s">
        <v>4</v>
      </c>
      <c r="G8" s="105"/>
      <c r="H8" s="105"/>
      <c r="I8" s="106" t="s">
        <v>5</v>
      </c>
      <c r="J8" s="78" t="s">
        <v>6</v>
      </c>
    </row>
    <row r="9" spans="2:10" ht="15" customHeight="1" thickBot="1" x14ac:dyDescent="0.3">
      <c r="B9" s="98"/>
      <c r="C9" s="100"/>
      <c r="D9" s="102"/>
      <c r="E9" s="104"/>
      <c r="F9" s="15" t="s">
        <v>7</v>
      </c>
      <c r="G9" s="15" t="s">
        <v>8</v>
      </c>
      <c r="H9" s="15" t="s">
        <v>9</v>
      </c>
      <c r="I9" s="107"/>
      <c r="J9" s="79"/>
    </row>
    <row r="10" spans="2:10" ht="18" customHeight="1" x14ac:dyDescent="0.25">
      <c r="B10" s="28">
        <f>RESUMEN!A9</f>
        <v>1</v>
      </c>
      <c r="C10" s="29" t="str">
        <f>RESUMEN!B9</f>
        <v>SECTOR BUENOS AIRES NORTE</v>
      </c>
      <c r="D10" s="28"/>
      <c r="E10" s="30"/>
      <c r="F10" s="30"/>
      <c r="G10" s="30"/>
      <c r="H10" s="30"/>
      <c r="I10" s="30"/>
      <c r="J10" s="31"/>
    </row>
    <row r="11" spans="2:10" ht="18" customHeight="1" x14ac:dyDescent="0.25">
      <c r="B11" s="28">
        <f>+RESUMEN!A10</f>
        <v>1.01</v>
      </c>
      <c r="C11" s="29" t="str">
        <f>+RESUMEN!B10</f>
        <v>TRABAJOS PRELIMINARES</v>
      </c>
      <c r="D11" s="28"/>
      <c r="E11" s="30"/>
      <c r="F11" s="30"/>
      <c r="G11" s="30"/>
      <c r="H11" s="30"/>
      <c r="I11" s="30"/>
      <c r="J11" s="31"/>
    </row>
    <row r="12" spans="2:10" x14ac:dyDescent="0.25">
      <c r="B12" s="28" t="str">
        <f>+RESUMEN!A11</f>
        <v>01.01.01</v>
      </c>
      <c r="C12" s="32" t="str">
        <f>+RESUMEN!B11</f>
        <v xml:space="preserve">   REPLANTEO DEL DISEÑO GEOMETRICO</v>
      </c>
      <c r="D12" s="28" t="str">
        <f>+RESUMEN!C11</f>
        <v>m2</v>
      </c>
      <c r="E12" s="30"/>
      <c r="F12" s="30"/>
      <c r="G12" s="30"/>
      <c r="H12" s="30"/>
      <c r="I12" s="30"/>
      <c r="J12" s="33">
        <f>+SUM(I13:I18)</f>
        <v>13850.810000000001</v>
      </c>
    </row>
    <row r="13" spans="2:10" x14ac:dyDescent="0.25">
      <c r="B13" s="28"/>
      <c r="C13" s="34" t="s">
        <v>39</v>
      </c>
      <c r="D13" s="28"/>
      <c r="E13" s="30">
        <v>1</v>
      </c>
      <c r="F13" s="69" t="s">
        <v>30</v>
      </c>
      <c r="G13" s="70"/>
      <c r="H13" s="35">
        <v>3356.84</v>
      </c>
      <c r="I13" s="36">
        <f>+H13</f>
        <v>3356.84</v>
      </c>
      <c r="J13" s="37"/>
    </row>
    <row r="14" spans="2:10" x14ac:dyDescent="0.25">
      <c r="B14" s="28"/>
      <c r="C14" s="34" t="s">
        <v>40</v>
      </c>
      <c r="D14" s="28"/>
      <c r="E14" s="30">
        <v>1</v>
      </c>
      <c r="F14" s="69" t="s">
        <v>30</v>
      </c>
      <c r="G14" s="70"/>
      <c r="H14" s="35">
        <v>267.22000000000003</v>
      </c>
      <c r="I14" s="36">
        <f t="shared" ref="I14:I18" si="0">+H14</f>
        <v>267.22000000000003</v>
      </c>
      <c r="J14" s="37"/>
    </row>
    <row r="15" spans="2:10" x14ac:dyDescent="0.25">
      <c r="B15" s="28"/>
      <c r="C15" s="34" t="s">
        <v>41</v>
      </c>
      <c r="D15" s="28"/>
      <c r="E15" s="30">
        <v>1</v>
      </c>
      <c r="F15" s="69" t="s">
        <v>30</v>
      </c>
      <c r="G15" s="70"/>
      <c r="H15" s="35">
        <v>2694.97</v>
      </c>
      <c r="I15" s="36">
        <f t="shared" si="0"/>
        <v>2694.97</v>
      </c>
      <c r="J15" s="37"/>
    </row>
    <row r="16" spans="2:10" x14ac:dyDescent="0.25">
      <c r="B16" s="28"/>
      <c r="C16" s="34" t="s">
        <v>42</v>
      </c>
      <c r="D16" s="28"/>
      <c r="E16" s="30">
        <v>1</v>
      </c>
      <c r="F16" s="69" t="s">
        <v>30</v>
      </c>
      <c r="G16" s="70"/>
      <c r="H16" s="35">
        <v>386.39</v>
      </c>
      <c r="I16" s="36">
        <f t="shared" si="0"/>
        <v>386.39</v>
      </c>
      <c r="J16" s="37"/>
    </row>
    <row r="17" spans="2:12" x14ac:dyDescent="0.25">
      <c r="B17" s="28"/>
      <c r="C17" s="34" t="s">
        <v>43</v>
      </c>
      <c r="D17" s="28"/>
      <c r="E17" s="30">
        <v>1</v>
      </c>
      <c r="F17" s="69" t="s">
        <v>30</v>
      </c>
      <c r="G17" s="70"/>
      <c r="H17" s="35">
        <v>2426.0700000000002</v>
      </c>
      <c r="I17" s="36">
        <f t="shared" si="0"/>
        <v>2426.0700000000002</v>
      </c>
      <c r="J17" s="37"/>
    </row>
    <row r="18" spans="2:12" x14ac:dyDescent="0.25">
      <c r="B18" s="28"/>
      <c r="C18" s="34" t="s">
        <v>44</v>
      </c>
      <c r="D18" s="28"/>
      <c r="E18" s="30">
        <v>1</v>
      </c>
      <c r="F18" s="69" t="s">
        <v>30</v>
      </c>
      <c r="G18" s="70"/>
      <c r="H18" s="35">
        <v>4719.32</v>
      </c>
      <c r="I18" s="36">
        <f t="shared" si="0"/>
        <v>4719.32</v>
      </c>
      <c r="J18" s="37"/>
    </row>
    <row r="19" spans="2:12" ht="18" customHeight="1" x14ac:dyDescent="0.25">
      <c r="B19" s="28">
        <f>+RESUMEN!A12</f>
        <v>1.02</v>
      </c>
      <c r="C19" s="29" t="str">
        <f>+RESUMEN!B12</f>
        <v>MOVIMIENTO DE TIERRAS</v>
      </c>
      <c r="D19" s="28"/>
      <c r="E19" s="30"/>
      <c r="F19" s="30"/>
      <c r="G19" s="30"/>
      <c r="H19" s="30"/>
      <c r="I19" s="30"/>
      <c r="J19" s="37"/>
    </row>
    <row r="20" spans="2:12" ht="18" customHeight="1" x14ac:dyDescent="0.25">
      <c r="B20" s="28" t="str">
        <f>+RESUMEN!A13</f>
        <v>01.02.01</v>
      </c>
      <c r="C20" s="32" t="str">
        <f>+RESUMEN!B13</f>
        <v xml:space="preserve">   DEMOLICION DE CARPETA ASFALTICA, e = 2"</v>
      </c>
      <c r="D20" s="28" t="str">
        <f>+RESUMEN!C13</f>
        <v>m2</v>
      </c>
      <c r="E20" s="30"/>
      <c r="F20" s="30"/>
      <c r="G20" s="30"/>
      <c r="H20" s="30"/>
      <c r="I20" s="30"/>
      <c r="J20" s="33">
        <f>SUM(I21:I22)</f>
        <v>6051.8099999999995</v>
      </c>
    </row>
    <row r="21" spans="2:12" x14ac:dyDescent="0.25">
      <c r="B21" s="28"/>
      <c r="C21" s="34" t="s">
        <v>39</v>
      </c>
      <c r="D21" s="28"/>
      <c r="E21" s="30">
        <v>1</v>
      </c>
      <c r="F21" s="69" t="s">
        <v>30</v>
      </c>
      <c r="G21" s="70"/>
      <c r="H21" s="35">
        <v>3356.84</v>
      </c>
      <c r="I21" s="36">
        <f>+H21</f>
        <v>3356.84</v>
      </c>
      <c r="J21" s="37"/>
    </row>
    <row r="22" spans="2:12" x14ac:dyDescent="0.25">
      <c r="B22" s="28"/>
      <c r="C22" s="34" t="s">
        <v>41</v>
      </c>
      <c r="D22" s="28"/>
      <c r="E22" s="30">
        <v>1</v>
      </c>
      <c r="F22" s="69" t="s">
        <v>30</v>
      </c>
      <c r="G22" s="70"/>
      <c r="H22" s="35">
        <f>H15</f>
        <v>2694.97</v>
      </c>
      <c r="I22" s="36">
        <f t="shared" ref="I22" si="1">+H22</f>
        <v>2694.97</v>
      </c>
      <c r="J22" s="37"/>
    </row>
    <row r="23" spans="2:12" ht="18" customHeight="1" x14ac:dyDescent="0.25">
      <c r="B23" s="28" t="str">
        <f>+RESUMEN!A14</f>
        <v>01.02.02</v>
      </c>
      <c r="C23" s="32" t="str">
        <f>+RESUMEN!B14</f>
        <v xml:space="preserve">   CORTE A NIVEL DE SUBRASANTE CON MAQUINARIA H=0.35CM</v>
      </c>
      <c r="D23" s="28" t="str">
        <f>+RESUMEN!C14</f>
        <v>m3</v>
      </c>
      <c r="E23" s="38"/>
      <c r="F23" s="38"/>
      <c r="G23" s="38"/>
      <c r="H23" s="38"/>
      <c r="I23" s="38"/>
      <c r="J23" s="33">
        <f>+I24+I25</f>
        <v>2118.1334999999999</v>
      </c>
    </row>
    <row r="24" spans="2:12" x14ac:dyDescent="0.25">
      <c r="B24" s="28"/>
      <c r="C24" s="34" t="s">
        <v>45</v>
      </c>
      <c r="D24" s="28"/>
      <c r="E24" s="30">
        <v>1</v>
      </c>
      <c r="F24" s="39" t="s">
        <v>33</v>
      </c>
      <c r="G24" s="40">
        <v>0.35</v>
      </c>
      <c r="H24" s="35">
        <f>H13</f>
        <v>3356.84</v>
      </c>
      <c r="I24" s="36">
        <f>+H24*G24</f>
        <v>1174.894</v>
      </c>
      <c r="J24" s="37"/>
    </row>
    <row r="25" spans="2:12" x14ac:dyDescent="0.25">
      <c r="B25" s="28"/>
      <c r="C25" s="34" t="s">
        <v>46</v>
      </c>
      <c r="D25" s="28"/>
      <c r="E25" s="30">
        <v>1</v>
      </c>
      <c r="F25" s="39" t="s">
        <v>33</v>
      </c>
      <c r="G25" s="40">
        <v>0.35</v>
      </c>
      <c r="H25" s="35">
        <f>H15</f>
        <v>2694.97</v>
      </c>
      <c r="I25" s="36">
        <f>+H25*G25</f>
        <v>943.23949999999991</v>
      </c>
      <c r="J25" s="37"/>
    </row>
    <row r="26" spans="2:12" ht="18" customHeight="1" x14ac:dyDescent="0.25">
      <c r="B26" s="28" t="str">
        <f>+RESUMEN!A15</f>
        <v>01.02.03</v>
      </c>
      <c r="C26" s="32" t="str">
        <f>+RESUMEN!B15</f>
        <v xml:space="preserve">   ELIMINACION DE MATERIAL EXCEDENTES CON MAQUINARIA</v>
      </c>
      <c r="D26" s="41" t="str">
        <f>+RESUMEN!C15</f>
        <v>m3</v>
      </c>
      <c r="E26" s="30"/>
      <c r="F26" s="30"/>
      <c r="G26" s="30"/>
      <c r="H26" s="30"/>
      <c r="I26" s="30"/>
      <c r="J26" s="33">
        <f>+I27+I32+I37</f>
        <v>3078.57</v>
      </c>
    </row>
    <row r="27" spans="2:12" ht="18" customHeight="1" x14ac:dyDescent="0.25">
      <c r="B27" s="28"/>
      <c r="C27" s="71" t="str">
        <f>+C21</f>
        <v>MIGUEL GRAU desde ORGEBOSO hasta JORGE CHAVEZ</v>
      </c>
      <c r="D27" s="28"/>
      <c r="E27" s="30">
        <v>1</v>
      </c>
      <c r="F27" s="69" t="s">
        <v>30</v>
      </c>
      <c r="G27" s="70"/>
      <c r="H27" s="35">
        <f>+H21</f>
        <v>3356.84</v>
      </c>
      <c r="I27" s="36">
        <f>+ROUND(I28+I30,2)</f>
        <v>1703.6</v>
      </c>
      <c r="J27" s="33"/>
      <c r="K27" s="21"/>
    </row>
    <row r="28" spans="2:12" ht="18" customHeight="1" x14ac:dyDescent="0.25">
      <c r="B28" s="28"/>
      <c r="C28" s="72"/>
      <c r="D28" s="28"/>
      <c r="E28" s="74" t="s">
        <v>35</v>
      </c>
      <c r="F28" s="39" t="s">
        <v>33</v>
      </c>
      <c r="G28" s="40">
        <v>0.05</v>
      </c>
      <c r="H28" s="35"/>
      <c r="I28" s="36">
        <f>ROUND(H27*G28*G29,2)</f>
        <v>234.98</v>
      </c>
      <c r="J28" s="33"/>
      <c r="L28" s="21"/>
    </row>
    <row r="29" spans="2:12" ht="18" customHeight="1" x14ac:dyDescent="0.25">
      <c r="B29" s="28"/>
      <c r="C29" s="72"/>
      <c r="D29" s="28"/>
      <c r="E29" s="75"/>
      <c r="F29" s="42" t="s">
        <v>34</v>
      </c>
      <c r="G29" s="43">
        <v>1.4</v>
      </c>
      <c r="H29" s="35"/>
      <c r="I29" s="36"/>
      <c r="J29" s="33"/>
      <c r="L29" s="21">
        <f>+I27+I32</f>
        <v>3071.3</v>
      </c>
    </row>
    <row r="30" spans="2:12" ht="18" customHeight="1" x14ac:dyDescent="0.25">
      <c r="B30" s="28"/>
      <c r="C30" s="72"/>
      <c r="D30" s="28"/>
      <c r="E30" s="76" t="s">
        <v>36</v>
      </c>
      <c r="F30" s="39" t="s">
        <v>33</v>
      </c>
      <c r="G30" s="40">
        <v>0.35</v>
      </c>
      <c r="H30" s="35"/>
      <c r="I30" s="36">
        <f>+ROUND(H27*G30*G31,2)</f>
        <v>1468.62</v>
      </c>
      <c r="J30" s="33"/>
      <c r="L30" s="21"/>
    </row>
    <row r="31" spans="2:12" ht="18" customHeight="1" x14ac:dyDescent="0.25">
      <c r="B31" s="28"/>
      <c r="C31" s="73"/>
      <c r="D31" s="28"/>
      <c r="E31" s="77"/>
      <c r="F31" s="42" t="s">
        <v>34</v>
      </c>
      <c r="G31" s="43">
        <v>1.25</v>
      </c>
      <c r="H31" s="35"/>
      <c r="I31" s="36"/>
      <c r="J31" s="33"/>
    </row>
    <row r="32" spans="2:12" ht="18" customHeight="1" x14ac:dyDescent="0.25">
      <c r="B32" s="28"/>
      <c r="C32" s="71" t="str">
        <f>+C22</f>
        <v>DESAMPARADOS desde LEGUIA hasta ATAHUALPA</v>
      </c>
      <c r="D32" s="28"/>
      <c r="E32" s="30">
        <v>1</v>
      </c>
      <c r="F32" s="69" t="s">
        <v>30</v>
      </c>
      <c r="G32" s="70"/>
      <c r="H32" s="35">
        <f>+H22</f>
        <v>2694.97</v>
      </c>
      <c r="I32" s="36">
        <f>+ROUND(I33+I35,2)</f>
        <v>1367.7</v>
      </c>
      <c r="J32" s="33"/>
    </row>
    <row r="33" spans="2:27" ht="18" customHeight="1" x14ac:dyDescent="0.25">
      <c r="B33" s="28"/>
      <c r="C33" s="72"/>
      <c r="D33" s="28"/>
      <c r="E33" s="74" t="s">
        <v>35</v>
      </c>
      <c r="F33" s="39" t="s">
        <v>33</v>
      </c>
      <c r="G33" s="40">
        <v>0.05</v>
      </c>
      <c r="H33" s="35"/>
      <c r="I33" s="36">
        <f>+ROUND(H32*G33*G34,2)</f>
        <v>188.65</v>
      </c>
      <c r="J33" s="33"/>
    </row>
    <row r="34" spans="2:27" ht="18" customHeight="1" x14ac:dyDescent="0.25">
      <c r="B34" s="28"/>
      <c r="C34" s="72"/>
      <c r="D34" s="28"/>
      <c r="E34" s="75"/>
      <c r="F34" s="42" t="s">
        <v>34</v>
      </c>
      <c r="G34" s="43">
        <v>1.4</v>
      </c>
      <c r="H34" s="35"/>
      <c r="I34" s="36"/>
      <c r="J34" s="33"/>
    </row>
    <row r="35" spans="2:27" ht="18" customHeight="1" x14ac:dyDescent="0.25">
      <c r="B35" s="28"/>
      <c r="C35" s="72"/>
      <c r="D35" s="28"/>
      <c r="E35" s="76" t="s">
        <v>36</v>
      </c>
      <c r="F35" s="39" t="s">
        <v>33</v>
      </c>
      <c r="G35" s="40">
        <v>0.35</v>
      </c>
      <c r="H35" s="35"/>
      <c r="I35" s="36">
        <f>+ROUND(H32*G35*G36,2)</f>
        <v>1179.05</v>
      </c>
      <c r="J35" s="33"/>
    </row>
    <row r="36" spans="2:27" ht="18" customHeight="1" x14ac:dyDescent="0.25">
      <c r="B36" s="28"/>
      <c r="C36" s="73"/>
      <c r="D36" s="28"/>
      <c r="E36" s="77"/>
      <c r="F36" s="42" t="s">
        <v>34</v>
      </c>
      <c r="G36" s="43">
        <v>1.25</v>
      </c>
      <c r="H36" s="35"/>
      <c r="I36" s="36"/>
      <c r="J36" s="33"/>
    </row>
    <row r="37" spans="2:27" ht="18" customHeight="1" x14ac:dyDescent="0.25">
      <c r="B37" s="28"/>
      <c r="C37" s="44"/>
      <c r="D37" s="28"/>
      <c r="E37" s="74" t="s">
        <v>37</v>
      </c>
      <c r="F37" s="39" t="s">
        <v>33</v>
      </c>
      <c r="G37" s="40">
        <v>5.0000000000000001E-4</v>
      </c>
      <c r="H37" s="35"/>
      <c r="I37" s="36">
        <f>+ROUND(J12*G37*G38,2)</f>
        <v>7.27</v>
      </c>
      <c r="J37" s="33"/>
    </row>
    <row r="38" spans="2:27" ht="18" customHeight="1" x14ac:dyDescent="0.25">
      <c r="B38" s="28"/>
      <c r="C38" s="44"/>
      <c r="D38" s="28"/>
      <c r="E38" s="75"/>
      <c r="F38" s="42" t="s">
        <v>34</v>
      </c>
      <c r="G38" s="43">
        <v>1.05</v>
      </c>
      <c r="H38" s="35"/>
      <c r="I38" s="36"/>
      <c r="J38" s="33"/>
    </row>
    <row r="39" spans="2:27" ht="18" customHeight="1" x14ac:dyDescent="0.25">
      <c r="B39" s="28">
        <f>+RESUMEN!A16</f>
        <v>1.03</v>
      </c>
      <c r="C39" s="29" t="str">
        <f>+RESUMEN!B16</f>
        <v>BASES Y SUB BASE</v>
      </c>
      <c r="D39" s="28"/>
      <c r="E39" s="30"/>
      <c r="F39" s="90"/>
      <c r="G39" s="90"/>
      <c r="H39" s="90"/>
      <c r="I39" s="30"/>
      <c r="J39" s="33"/>
    </row>
    <row r="40" spans="2:27" ht="18" customHeight="1" x14ac:dyDescent="0.25">
      <c r="B40" s="28" t="str">
        <f>+RESUMEN!A17</f>
        <v>01.03.01</v>
      </c>
      <c r="C40" s="32" t="str">
        <f>+RESUMEN!B17</f>
        <v xml:space="preserve">   PERFILADO Y COMPACTACION EN ZONA DE CORTE</v>
      </c>
      <c r="D40" s="28" t="str">
        <f>+RESUMEN!C17</f>
        <v>m2</v>
      </c>
      <c r="E40" s="30"/>
      <c r="F40" s="69"/>
      <c r="G40" s="70"/>
      <c r="H40" s="30"/>
      <c r="I40" s="30"/>
      <c r="J40" s="45">
        <f>+I41+I42</f>
        <v>6051.8099999999995</v>
      </c>
    </row>
    <row r="41" spans="2:27" x14ac:dyDescent="0.25">
      <c r="B41" s="28"/>
      <c r="C41" s="34" t="s">
        <v>39</v>
      </c>
      <c r="D41" s="28"/>
      <c r="E41" s="30">
        <v>1</v>
      </c>
      <c r="F41" s="69" t="s">
        <v>30</v>
      </c>
      <c r="G41" s="70"/>
      <c r="H41" s="35">
        <f>H21</f>
        <v>3356.84</v>
      </c>
      <c r="I41" s="36">
        <f>+H41</f>
        <v>3356.84</v>
      </c>
      <c r="J41" s="37"/>
    </row>
    <row r="42" spans="2:27" x14ac:dyDescent="0.25">
      <c r="B42" s="28"/>
      <c r="C42" s="34" t="s">
        <v>41</v>
      </c>
      <c r="D42" s="28"/>
      <c r="E42" s="30">
        <v>1</v>
      </c>
      <c r="F42" s="69" t="s">
        <v>30</v>
      </c>
      <c r="G42" s="70"/>
      <c r="H42" s="35">
        <f>H22</f>
        <v>2694.97</v>
      </c>
      <c r="I42" s="36">
        <f t="shared" ref="I42" si="2">+H42</f>
        <v>2694.97</v>
      </c>
      <c r="J42" s="37"/>
    </row>
    <row r="43" spans="2:27" ht="18" customHeight="1" x14ac:dyDescent="0.25">
      <c r="B43" s="28" t="str">
        <f>+RESUMEN!A18</f>
        <v>01.03.02</v>
      </c>
      <c r="C43" s="32" t="str">
        <f>+RESUMEN!B18</f>
        <v xml:space="preserve">   SUB BASE DE HORMIGON E=0.15 M</v>
      </c>
      <c r="D43" s="41" t="str">
        <f>+RESUMEN!C18</f>
        <v>m2</v>
      </c>
      <c r="E43" s="30"/>
      <c r="F43" s="30"/>
      <c r="G43" s="30"/>
      <c r="H43" s="30"/>
      <c r="I43" s="30"/>
      <c r="J43" s="45">
        <f>+I44+I45</f>
        <v>6051.8099999999995</v>
      </c>
    </row>
    <row r="44" spans="2:27" x14ac:dyDescent="0.25">
      <c r="B44" s="28"/>
      <c r="C44" s="34" t="s">
        <v>39</v>
      </c>
      <c r="D44" s="28"/>
      <c r="E44" s="30">
        <v>1</v>
      </c>
      <c r="F44" s="69" t="s">
        <v>30</v>
      </c>
      <c r="G44" s="70"/>
      <c r="H44" s="35">
        <f>H41</f>
        <v>3356.84</v>
      </c>
      <c r="I44" s="36">
        <f>+H44</f>
        <v>3356.84</v>
      </c>
      <c r="J44" s="37"/>
    </row>
    <row r="45" spans="2:27" x14ac:dyDescent="0.25">
      <c r="B45" s="28"/>
      <c r="C45" s="34" t="s">
        <v>41</v>
      </c>
      <c r="D45" s="28"/>
      <c r="E45" s="30">
        <v>1</v>
      </c>
      <c r="F45" s="69" t="s">
        <v>30</v>
      </c>
      <c r="G45" s="70"/>
      <c r="H45" s="35">
        <f>H42</f>
        <v>2694.97</v>
      </c>
      <c r="I45" s="36">
        <f t="shared" ref="I45" si="3">+H45</f>
        <v>2694.97</v>
      </c>
      <c r="J45" s="37"/>
    </row>
    <row r="46" spans="2:27" s="8" customFormat="1" ht="18" customHeight="1" x14ac:dyDescent="0.25">
      <c r="B46" s="28" t="str">
        <f>+RESUMEN!A19</f>
        <v>01.03.03</v>
      </c>
      <c r="C46" s="32" t="str">
        <f>+RESUMEN!B19</f>
        <v xml:space="preserve">   BASE GRANULAR E=0.20 M COMPACTADA</v>
      </c>
      <c r="D46" s="28" t="str">
        <f>+RESUMEN!C19</f>
        <v>m2</v>
      </c>
      <c r="E46" s="46"/>
      <c r="F46" s="46"/>
      <c r="G46" s="47"/>
      <c r="H46" s="48"/>
      <c r="I46" s="30"/>
      <c r="J46" s="45">
        <f>+I47+I48</f>
        <v>6051.8099999999995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2:27" x14ac:dyDescent="0.25">
      <c r="B47" s="28"/>
      <c r="C47" s="34" t="s">
        <v>39</v>
      </c>
      <c r="D47" s="28"/>
      <c r="E47" s="30">
        <v>1</v>
      </c>
      <c r="F47" s="69" t="s">
        <v>30</v>
      </c>
      <c r="G47" s="70"/>
      <c r="H47" s="35">
        <f>H44</f>
        <v>3356.84</v>
      </c>
      <c r="I47" s="36">
        <f>+H47</f>
        <v>3356.84</v>
      </c>
      <c r="J47" s="37"/>
    </row>
    <row r="48" spans="2:27" x14ac:dyDescent="0.25">
      <c r="B48" s="28"/>
      <c r="C48" s="34" t="s">
        <v>41</v>
      </c>
      <c r="D48" s="28"/>
      <c r="E48" s="30">
        <v>1</v>
      </c>
      <c r="F48" s="69" t="s">
        <v>30</v>
      </c>
      <c r="G48" s="70"/>
      <c r="H48" s="35">
        <f>H45</f>
        <v>2694.97</v>
      </c>
      <c r="I48" s="36">
        <f t="shared" ref="I48" si="4">+H48</f>
        <v>2694.97</v>
      </c>
      <c r="J48" s="37"/>
    </row>
    <row r="49" spans="2:27" s="8" customFormat="1" ht="18" customHeight="1" x14ac:dyDescent="0.2">
      <c r="B49" s="28">
        <f>+RESUMEN!A20</f>
        <v>1.04</v>
      </c>
      <c r="C49" s="29" t="str">
        <f>+RESUMEN!B20</f>
        <v>PAVIMENTOS</v>
      </c>
      <c r="D49" s="28"/>
      <c r="E49" s="46"/>
      <c r="F49" s="46"/>
      <c r="G49" s="47"/>
      <c r="H49" s="47"/>
      <c r="I49" s="30"/>
      <c r="J49" s="49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2:27" s="8" customFormat="1" ht="18" customHeight="1" x14ac:dyDescent="0.25">
      <c r="B50" s="28" t="str">
        <f>+RESUMEN!A21</f>
        <v>01.04.01</v>
      </c>
      <c r="C50" s="32" t="str">
        <f>+RESUMEN!B21</f>
        <v xml:space="preserve">   IMPRIMACION CON EMULSION ASFALTICA CARPETA NUEVA</v>
      </c>
      <c r="D50" s="28" t="str">
        <f>+RESUMEN!C21</f>
        <v>m2</v>
      </c>
      <c r="E50" s="46"/>
      <c r="F50" s="46"/>
      <c r="G50" s="47"/>
      <c r="H50" s="47"/>
      <c r="I50" s="30"/>
      <c r="J50" s="45">
        <f>+I51+I52</f>
        <v>6051.8099999999995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2:27" x14ac:dyDescent="0.25">
      <c r="B51" s="28"/>
      <c r="C51" s="34" t="s">
        <v>39</v>
      </c>
      <c r="D51" s="28"/>
      <c r="E51" s="30">
        <v>1</v>
      </c>
      <c r="F51" s="69" t="s">
        <v>30</v>
      </c>
      <c r="G51" s="70"/>
      <c r="H51" s="35">
        <f>H47</f>
        <v>3356.84</v>
      </c>
      <c r="I51" s="36">
        <f>+H51</f>
        <v>3356.84</v>
      </c>
      <c r="J51" s="37"/>
    </row>
    <row r="52" spans="2:27" x14ac:dyDescent="0.25">
      <c r="B52" s="28"/>
      <c r="C52" s="34" t="s">
        <v>41</v>
      </c>
      <c r="D52" s="28"/>
      <c r="E52" s="30">
        <v>1</v>
      </c>
      <c r="F52" s="69" t="s">
        <v>30</v>
      </c>
      <c r="G52" s="70"/>
      <c r="H52" s="35">
        <f>H48</f>
        <v>2694.97</v>
      </c>
      <c r="I52" s="36">
        <f t="shared" ref="I52" si="5">+H52</f>
        <v>2694.97</v>
      </c>
      <c r="J52" s="37"/>
    </row>
    <row r="53" spans="2:27" s="8" customFormat="1" ht="18" customHeight="1" x14ac:dyDescent="0.25">
      <c r="B53" s="28" t="str">
        <f>+RESUMEN!A22</f>
        <v>01.04.02</v>
      </c>
      <c r="C53" s="32" t="str">
        <f>+RESUMEN!B22</f>
        <v xml:space="preserve">   CARPETA ASFALTICA CON RC-250, E=2"</v>
      </c>
      <c r="D53" s="28" t="str">
        <f>+RESUMEN!C22</f>
        <v>m2</v>
      </c>
      <c r="E53" s="46"/>
      <c r="F53" s="46"/>
      <c r="G53" s="47"/>
      <c r="H53" s="47"/>
      <c r="I53" s="30"/>
      <c r="J53" s="45">
        <f>+I54+I55</f>
        <v>6051.8099999999995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2:27" x14ac:dyDescent="0.25">
      <c r="B54" s="28"/>
      <c r="C54" s="34" t="s">
        <v>39</v>
      </c>
      <c r="D54" s="28"/>
      <c r="E54" s="30">
        <v>1</v>
      </c>
      <c r="F54" s="69" t="s">
        <v>30</v>
      </c>
      <c r="G54" s="70"/>
      <c r="H54" s="35">
        <f>H51</f>
        <v>3356.84</v>
      </c>
      <c r="I54" s="36">
        <f>+H54</f>
        <v>3356.84</v>
      </c>
      <c r="J54" s="37"/>
    </row>
    <row r="55" spans="2:27" x14ac:dyDescent="0.25">
      <c r="B55" s="28"/>
      <c r="C55" s="34" t="s">
        <v>41</v>
      </c>
      <c r="D55" s="28"/>
      <c r="E55" s="30">
        <v>1</v>
      </c>
      <c r="F55" s="69" t="s">
        <v>30</v>
      </c>
      <c r="G55" s="70"/>
      <c r="H55" s="35">
        <f>H52</f>
        <v>2694.97</v>
      </c>
      <c r="I55" s="36">
        <f t="shared" ref="I55" si="6">+H55</f>
        <v>2694.97</v>
      </c>
      <c r="J55" s="37"/>
    </row>
    <row r="56" spans="2:27" s="8" customFormat="1" ht="18" customHeight="1" x14ac:dyDescent="0.2">
      <c r="B56" s="28" t="str">
        <f>+RESUMEN!A23</f>
        <v>01.04.03</v>
      </c>
      <c r="C56" s="32" t="str">
        <f>+RESUMEN!B23</f>
        <v xml:space="preserve">   BARRIDO Y LIMPIEZA PARA RECAPEO</v>
      </c>
      <c r="D56" s="28" t="str">
        <f>+RESUMEN!C23</f>
        <v>m2</v>
      </c>
      <c r="E56" s="46"/>
      <c r="F56" s="46"/>
      <c r="G56" s="47"/>
      <c r="H56" s="47"/>
      <c r="I56" s="30"/>
      <c r="J56" s="49">
        <f>+I57+I58+I59+I60</f>
        <v>7799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2:27" x14ac:dyDescent="0.25">
      <c r="B57" s="28"/>
      <c r="C57" s="34" t="s">
        <v>40</v>
      </c>
      <c r="D57" s="28"/>
      <c r="E57" s="30">
        <v>1</v>
      </c>
      <c r="F57" s="69" t="s">
        <v>30</v>
      </c>
      <c r="G57" s="70"/>
      <c r="H57" s="35">
        <f>H14</f>
        <v>267.22000000000003</v>
      </c>
      <c r="I57" s="36">
        <f t="shared" ref="I57:I60" si="7">+H57</f>
        <v>267.22000000000003</v>
      </c>
      <c r="J57" s="37"/>
    </row>
    <row r="58" spans="2:27" x14ac:dyDescent="0.25">
      <c r="B58" s="28"/>
      <c r="C58" s="34" t="s">
        <v>42</v>
      </c>
      <c r="D58" s="28"/>
      <c r="E58" s="30">
        <v>1</v>
      </c>
      <c r="F58" s="69" t="s">
        <v>30</v>
      </c>
      <c r="G58" s="70"/>
      <c r="H58" s="35">
        <f>H16</f>
        <v>386.39</v>
      </c>
      <c r="I58" s="36">
        <f t="shared" si="7"/>
        <v>386.39</v>
      </c>
      <c r="J58" s="37"/>
    </row>
    <row r="59" spans="2:27" x14ac:dyDescent="0.25">
      <c r="B59" s="28"/>
      <c r="C59" s="34" t="s">
        <v>43</v>
      </c>
      <c r="D59" s="28"/>
      <c r="E59" s="30">
        <v>1</v>
      </c>
      <c r="F59" s="69" t="s">
        <v>30</v>
      </c>
      <c r="G59" s="70"/>
      <c r="H59" s="35">
        <f>H17</f>
        <v>2426.0700000000002</v>
      </c>
      <c r="I59" s="36">
        <f t="shared" si="7"/>
        <v>2426.0700000000002</v>
      </c>
      <c r="J59" s="37"/>
    </row>
    <row r="60" spans="2:27" x14ac:dyDescent="0.25">
      <c r="B60" s="28"/>
      <c r="C60" s="34" t="s">
        <v>44</v>
      </c>
      <c r="D60" s="28"/>
      <c r="E60" s="30">
        <v>1</v>
      </c>
      <c r="F60" s="69" t="s">
        <v>30</v>
      </c>
      <c r="G60" s="70"/>
      <c r="H60" s="35">
        <f>H18</f>
        <v>4719.32</v>
      </c>
      <c r="I60" s="36">
        <f t="shared" si="7"/>
        <v>4719.32</v>
      </c>
      <c r="J60" s="37"/>
    </row>
    <row r="61" spans="2:27" s="8" customFormat="1" ht="18" customHeight="1" x14ac:dyDescent="0.2">
      <c r="B61" s="28" t="str">
        <f>+RESUMEN!A24</f>
        <v>01.04.04</v>
      </c>
      <c r="C61" s="32" t="str">
        <f>+RESUMEN!B24</f>
        <v xml:space="preserve">   RIEGO DE LIGA CON RC-250 PARA RECAPEO</v>
      </c>
      <c r="D61" s="28" t="str">
        <f>+RESUMEN!C24</f>
        <v>m2</v>
      </c>
      <c r="E61" s="46"/>
      <c r="F61" s="46"/>
      <c r="G61" s="47"/>
      <c r="H61" s="47"/>
      <c r="I61" s="30"/>
      <c r="J61" s="49">
        <f>+I62+I63+I64+I65</f>
        <v>7799</v>
      </c>
      <c r="K61" s="1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2:27" x14ac:dyDescent="0.25">
      <c r="B62" s="28"/>
      <c r="C62" s="34" t="s">
        <v>40</v>
      </c>
      <c r="D62" s="28"/>
      <c r="E62" s="30">
        <v>1</v>
      </c>
      <c r="F62" s="69" t="s">
        <v>30</v>
      </c>
      <c r="G62" s="70"/>
      <c r="H62" s="35">
        <f>H57</f>
        <v>267.22000000000003</v>
      </c>
      <c r="I62" s="36">
        <f t="shared" ref="I62:I65" si="8">+H62</f>
        <v>267.22000000000003</v>
      </c>
      <c r="J62" s="37"/>
    </row>
    <row r="63" spans="2:27" x14ac:dyDescent="0.25">
      <c r="B63" s="28"/>
      <c r="C63" s="34" t="s">
        <v>42</v>
      </c>
      <c r="D63" s="28"/>
      <c r="E63" s="30">
        <v>1</v>
      </c>
      <c r="F63" s="69" t="s">
        <v>30</v>
      </c>
      <c r="G63" s="70"/>
      <c r="H63" s="35">
        <f>H58</f>
        <v>386.39</v>
      </c>
      <c r="I63" s="36">
        <f t="shared" si="8"/>
        <v>386.39</v>
      </c>
      <c r="J63" s="37"/>
    </row>
    <row r="64" spans="2:27" x14ac:dyDescent="0.25">
      <c r="B64" s="28"/>
      <c r="C64" s="34" t="s">
        <v>43</v>
      </c>
      <c r="D64" s="28"/>
      <c r="E64" s="30">
        <v>1</v>
      </c>
      <c r="F64" s="69" t="s">
        <v>30</v>
      </c>
      <c r="G64" s="70"/>
      <c r="H64" s="35">
        <f>H59</f>
        <v>2426.0700000000002</v>
      </c>
      <c r="I64" s="36">
        <f t="shared" si="8"/>
        <v>2426.0700000000002</v>
      </c>
      <c r="J64" s="37"/>
    </row>
    <row r="65" spans="2:27" x14ac:dyDescent="0.25">
      <c r="B65" s="28"/>
      <c r="C65" s="34" t="s">
        <v>44</v>
      </c>
      <c r="D65" s="28"/>
      <c r="E65" s="30">
        <v>1</v>
      </c>
      <c r="F65" s="69" t="s">
        <v>30</v>
      </c>
      <c r="G65" s="70"/>
      <c r="H65" s="35">
        <f>H60</f>
        <v>4719.32</v>
      </c>
      <c r="I65" s="36">
        <f t="shared" si="8"/>
        <v>4719.32</v>
      </c>
      <c r="J65" s="37"/>
    </row>
    <row r="66" spans="2:27" s="8" customFormat="1" ht="18" customHeight="1" x14ac:dyDescent="0.2">
      <c r="B66" s="28" t="str">
        <f>+RESUMEN!A25</f>
        <v>01.04.05</v>
      </c>
      <c r="C66" s="32" t="str">
        <f>+RESUMEN!B25</f>
        <v xml:space="preserve">   CARPETA ASFALTICA CON RC-250, E=2" EN RECAPEO</v>
      </c>
      <c r="D66" s="28"/>
      <c r="E66" s="46"/>
      <c r="F66" s="46"/>
      <c r="G66" s="47"/>
      <c r="H66" s="47"/>
      <c r="I66" s="30"/>
      <c r="J66" s="49">
        <f>+I67+I68+I69+I70</f>
        <v>7799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2:27" x14ac:dyDescent="0.25">
      <c r="B67" s="28"/>
      <c r="C67" s="34" t="s">
        <v>40</v>
      </c>
      <c r="D67" s="28"/>
      <c r="E67" s="30">
        <v>1</v>
      </c>
      <c r="F67" s="69" t="s">
        <v>30</v>
      </c>
      <c r="G67" s="70"/>
      <c r="H67" s="35">
        <f>H62</f>
        <v>267.22000000000003</v>
      </c>
      <c r="I67" s="36">
        <f t="shared" ref="I67:I70" si="9">+H67</f>
        <v>267.22000000000003</v>
      </c>
      <c r="J67" s="37"/>
    </row>
    <row r="68" spans="2:27" x14ac:dyDescent="0.25">
      <c r="B68" s="28"/>
      <c r="C68" s="34" t="s">
        <v>42</v>
      </c>
      <c r="D68" s="28"/>
      <c r="E68" s="30">
        <v>1</v>
      </c>
      <c r="F68" s="69" t="s">
        <v>30</v>
      </c>
      <c r="G68" s="70"/>
      <c r="H68" s="35">
        <f>H63</f>
        <v>386.39</v>
      </c>
      <c r="I68" s="36">
        <f t="shared" si="9"/>
        <v>386.39</v>
      </c>
      <c r="J68" s="37"/>
    </row>
    <row r="69" spans="2:27" x14ac:dyDescent="0.25">
      <c r="B69" s="28"/>
      <c r="C69" s="34" t="s">
        <v>43</v>
      </c>
      <c r="D69" s="28"/>
      <c r="E69" s="30">
        <v>1</v>
      </c>
      <c r="F69" s="69" t="s">
        <v>30</v>
      </c>
      <c r="G69" s="70"/>
      <c r="H69" s="35">
        <f>H64</f>
        <v>2426.0700000000002</v>
      </c>
      <c r="I69" s="36">
        <f t="shared" si="9"/>
        <v>2426.0700000000002</v>
      </c>
      <c r="J69" s="37"/>
    </row>
    <row r="70" spans="2:27" x14ac:dyDescent="0.25">
      <c r="B70" s="28"/>
      <c r="C70" s="34" t="s">
        <v>44</v>
      </c>
      <c r="D70" s="28"/>
      <c r="E70" s="30">
        <v>1</v>
      </c>
      <c r="F70" s="69" t="s">
        <v>30</v>
      </c>
      <c r="G70" s="70"/>
      <c r="H70" s="35">
        <f>H65</f>
        <v>4719.32</v>
      </c>
      <c r="I70" s="36">
        <f t="shared" si="9"/>
        <v>4719.32</v>
      </c>
      <c r="J70" s="37"/>
    </row>
    <row r="71" spans="2:27" s="8" customFormat="1" ht="18" customHeight="1" x14ac:dyDescent="0.2">
      <c r="B71" s="28">
        <f>+RESUMEN!A26</f>
        <v>1.05</v>
      </c>
      <c r="C71" s="29" t="str">
        <f>+RESUMEN!B26</f>
        <v>VARIOS</v>
      </c>
      <c r="D71" s="28"/>
      <c r="E71" s="46"/>
      <c r="F71" s="46"/>
      <c r="G71" s="47"/>
      <c r="H71" s="47"/>
      <c r="I71" s="30"/>
      <c r="J71" s="50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2:27" s="8" customFormat="1" ht="18" customHeight="1" x14ac:dyDescent="0.2">
      <c r="B72" s="28" t="str">
        <f>+RESUMEN!A27</f>
        <v>01.05.01</v>
      </c>
      <c r="C72" s="32" t="str">
        <f>+RESUMEN!B27</f>
        <v xml:space="preserve">   NIVELACION DE BUZONES EN GENERAL</v>
      </c>
      <c r="D72" s="28" t="s">
        <v>19</v>
      </c>
      <c r="E72" s="46"/>
      <c r="F72" s="46"/>
      <c r="G72" s="47"/>
      <c r="H72" s="47"/>
      <c r="I72" s="30"/>
      <c r="J72" s="50">
        <f>+I73</f>
        <v>22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2:27" s="8" customFormat="1" ht="18" customHeight="1" x14ac:dyDescent="0.2">
      <c r="B73" s="28"/>
      <c r="C73" s="34" t="s">
        <v>38</v>
      </c>
      <c r="D73" s="28"/>
      <c r="E73" s="46">
        <v>22</v>
      </c>
      <c r="F73" s="46"/>
      <c r="G73" s="47"/>
      <c r="H73" s="47"/>
      <c r="I73" s="30">
        <f>+E73</f>
        <v>22</v>
      </c>
      <c r="J73" s="50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2:27" s="8" customFormat="1" ht="18" customHeight="1" x14ac:dyDescent="0.2">
      <c r="B74" s="28" t="str">
        <f>+RESUMEN!A28</f>
        <v>01.05.02</v>
      </c>
      <c r="C74" s="32" t="str">
        <f>+RESUMEN!B28</f>
        <v xml:space="preserve">   LIMPIEZA FINAL DE OBRA</v>
      </c>
      <c r="D74" s="28" t="str">
        <f>+RESUMEN!C28</f>
        <v>m2</v>
      </c>
      <c r="E74" s="46"/>
      <c r="F74" s="46"/>
      <c r="G74" s="47"/>
      <c r="H74" s="47"/>
      <c r="I74" s="30"/>
      <c r="J74" s="49">
        <f>+I75+I76+I77+I78+I79+I80</f>
        <v>13850.810000000001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2:27" x14ac:dyDescent="0.25">
      <c r="B75" s="28"/>
      <c r="C75" s="34" t="s">
        <v>39</v>
      </c>
      <c r="D75" s="28"/>
      <c r="E75" s="30">
        <v>1</v>
      </c>
      <c r="F75" s="69" t="s">
        <v>30</v>
      </c>
      <c r="G75" s="70"/>
      <c r="H75" s="35">
        <f>H54</f>
        <v>3356.84</v>
      </c>
      <c r="I75" s="36">
        <f>+H75</f>
        <v>3356.84</v>
      </c>
      <c r="J75" s="37"/>
    </row>
    <row r="76" spans="2:27" x14ac:dyDescent="0.25">
      <c r="B76" s="28"/>
      <c r="C76" s="34" t="s">
        <v>40</v>
      </c>
      <c r="D76" s="28"/>
      <c r="E76" s="30">
        <v>1</v>
      </c>
      <c r="F76" s="69" t="s">
        <v>30</v>
      </c>
      <c r="G76" s="70"/>
      <c r="H76" s="35">
        <f>H67</f>
        <v>267.22000000000003</v>
      </c>
      <c r="I76" s="36">
        <f t="shared" ref="I76:I80" si="10">+H76</f>
        <v>267.22000000000003</v>
      </c>
      <c r="J76" s="37"/>
    </row>
    <row r="77" spans="2:27" x14ac:dyDescent="0.25">
      <c r="B77" s="28"/>
      <c r="C77" s="34" t="s">
        <v>41</v>
      </c>
      <c r="D77" s="28"/>
      <c r="E77" s="30">
        <v>1</v>
      </c>
      <c r="F77" s="69" t="s">
        <v>30</v>
      </c>
      <c r="G77" s="70"/>
      <c r="H77" s="35">
        <f>H52</f>
        <v>2694.97</v>
      </c>
      <c r="I77" s="36">
        <f t="shared" si="10"/>
        <v>2694.97</v>
      </c>
      <c r="J77" s="37"/>
    </row>
    <row r="78" spans="2:27" x14ac:dyDescent="0.25">
      <c r="B78" s="28"/>
      <c r="C78" s="34" t="s">
        <v>42</v>
      </c>
      <c r="D78" s="28"/>
      <c r="E78" s="30">
        <v>1</v>
      </c>
      <c r="F78" s="69" t="s">
        <v>30</v>
      </c>
      <c r="G78" s="70"/>
      <c r="H78" s="35">
        <f>H68</f>
        <v>386.39</v>
      </c>
      <c r="I78" s="36">
        <f t="shared" si="10"/>
        <v>386.39</v>
      </c>
      <c r="J78" s="37"/>
    </row>
    <row r="79" spans="2:27" x14ac:dyDescent="0.25">
      <c r="B79" s="28"/>
      <c r="C79" s="34" t="s">
        <v>43</v>
      </c>
      <c r="D79" s="28"/>
      <c r="E79" s="30">
        <v>1</v>
      </c>
      <c r="F79" s="69" t="s">
        <v>30</v>
      </c>
      <c r="G79" s="70"/>
      <c r="H79" s="35">
        <f>H69</f>
        <v>2426.0700000000002</v>
      </c>
      <c r="I79" s="36">
        <f t="shared" si="10"/>
        <v>2426.0700000000002</v>
      </c>
      <c r="J79" s="37"/>
    </row>
    <row r="80" spans="2:27" x14ac:dyDescent="0.25">
      <c r="B80" s="28"/>
      <c r="C80" s="34" t="s">
        <v>44</v>
      </c>
      <c r="D80" s="28"/>
      <c r="E80" s="30">
        <v>1</v>
      </c>
      <c r="F80" s="69" t="s">
        <v>30</v>
      </c>
      <c r="G80" s="70"/>
      <c r="H80" s="35">
        <f>H70</f>
        <v>4719.32</v>
      </c>
      <c r="I80" s="36">
        <f t="shared" si="10"/>
        <v>4719.32</v>
      </c>
      <c r="J80" s="37"/>
    </row>
  </sheetData>
  <sheetProtection formatCells="0" insertRows="0" deleteRows="0" selectLockedCells="1"/>
  <mergeCells count="57">
    <mergeCell ref="F22:G22"/>
    <mergeCell ref="F42:G42"/>
    <mergeCell ref="F44:G44"/>
    <mergeCell ref="E35:E36"/>
    <mergeCell ref="E37:E38"/>
    <mergeCell ref="F14:G14"/>
    <mergeCell ref="F15:G15"/>
    <mergeCell ref="F16:G16"/>
    <mergeCell ref="F17:G17"/>
    <mergeCell ref="F18:G18"/>
    <mergeCell ref="J8:J9"/>
    <mergeCell ref="I2:J7"/>
    <mergeCell ref="B2:H4"/>
    <mergeCell ref="F39:H39"/>
    <mergeCell ref="F21:G21"/>
    <mergeCell ref="B5:H7"/>
    <mergeCell ref="B8:B9"/>
    <mergeCell ref="C8:C9"/>
    <mergeCell ref="D8:D9"/>
    <mergeCell ref="E8:E9"/>
    <mergeCell ref="F8:H8"/>
    <mergeCell ref="E33:E34"/>
    <mergeCell ref="C32:C36"/>
    <mergeCell ref="F32:G32"/>
    <mergeCell ref="I8:I9"/>
    <mergeCell ref="F13:G13"/>
    <mergeCell ref="F55:G55"/>
    <mergeCell ref="F57:G57"/>
    <mergeCell ref="F58:G58"/>
    <mergeCell ref="F59:G59"/>
    <mergeCell ref="C27:C31"/>
    <mergeCell ref="F27:G27"/>
    <mergeCell ref="E28:E29"/>
    <mergeCell ref="E30:E31"/>
    <mergeCell ref="F41:G41"/>
    <mergeCell ref="F40:G40"/>
    <mergeCell ref="F45:G45"/>
    <mergeCell ref="F47:G47"/>
    <mergeCell ref="F48:G48"/>
    <mergeCell ref="F51:G51"/>
    <mergeCell ref="F52:G52"/>
    <mergeCell ref="F54:G54"/>
    <mergeCell ref="F75:G75"/>
    <mergeCell ref="F69:G69"/>
    <mergeCell ref="F70:G70"/>
    <mergeCell ref="F60:G60"/>
    <mergeCell ref="F63:G63"/>
    <mergeCell ref="F64:G64"/>
    <mergeCell ref="F65:G65"/>
    <mergeCell ref="F68:G68"/>
    <mergeCell ref="F62:G62"/>
    <mergeCell ref="F67:G67"/>
    <mergeCell ref="F76:G76"/>
    <mergeCell ref="F77:G77"/>
    <mergeCell ref="F78:G78"/>
    <mergeCell ref="F79:G79"/>
    <mergeCell ref="F80:G80"/>
  </mergeCells>
  <printOptions horizontalCentered="1"/>
  <pageMargins left="0.39370078740157483" right="0.39370078740157483" top="0.59055118110236227" bottom="0.19685039370078741" header="0.31496062992125984" footer="0.31496062992125984"/>
  <pageSetup paperSize="9" scale="49" orientation="portrait" horizontalDpi="300" verticalDpi="300" r:id="rId1"/>
  <rowBreaks count="1" manualBreakCount="1">
    <brk id="6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RESUMEN</vt:lpstr>
      <vt:lpstr>PLANILLA DE METRADOS</vt:lpstr>
      <vt:lpstr>'PLANILLA DE METRADOS'!Área_de_impresión</vt:lpstr>
      <vt:lpstr>RESUMEN!Área_de_impresión</vt:lpstr>
      <vt:lpstr>G_Codigo</vt:lpstr>
      <vt:lpstr>G_Especialidad</vt:lpstr>
      <vt:lpstr>G_Fecha</vt:lpstr>
      <vt:lpstr>G_Proyecto</vt:lpstr>
      <vt:lpstr>G_Revision</vt:lpstr>
      <vt:lpstr>'PLANILLA DE METRADOS'!Títulos_a_imprimir</vt:lpstr>
      <vt:lpstr>RESUMEN!Títulos_a_imprimir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Usuario</cp:lastModifiedBy>
  <cp:lastPrinted>2018-05-25T16:20:33Z</cp:lastPrinted>
  <dcterms:created xsi:type="dcterms:W3CDTF">2017-09-15T21:50:16Z</dcterms:created>
  <dcterms:modified xsi:type="dcterms:W3CDTF">2018-08-08T23:06:37Z</dcterms:modified>
</cp:coreProperties>
</file>